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Заседание Правительства за 1 квартал 2018\1. Материалы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8'!$B$1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8'!$A$1</definedName>
    <definedName name="_xlnm.Print_Area" localSheetId="0">'Приложение 8'!$A$1:$F$36</definedName>
  </definedNames>
  <calcPr calcId="162913" refMode="R1C1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A1" i="1" l="1"/>
  <c r="C7" i="1" l="1"/>
</calcChain>
</file>

<file path=xl/sharedStrings.xml><?xml version="1.0" encoding="utf-8"?>
<sst xmlns="http://schemas.openxmlformats.org/spreadsheetml/2006/main" count="63" uniqueCount="60">
  <si>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</si>
  <si>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</si>
  <si>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</si>
  <si>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</si>
  <si>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</si>
  <si>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</si>
  <si>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</si>
  <si>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 xml:space="preserve">О Т Ч Е Т </t>
  </si>
  <si>
    <t>01.01.2018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</si>
  <si>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</si>
  <si>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</si>
  <si>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</si>
  <si>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</si>
  <si>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</si>
  <si>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</si>
  <si>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</si>
  <si>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</si>
  <si>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</si>
  <si>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</si>
  <si>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</si>
  <si>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</si>
  <si>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</si>
  <si>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</si>
  <si>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</si>
  <si>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</si>
  <si>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</si>
  <si>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</si>
  <si>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</si>
  <si>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</si>
  <si>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</si>
  <si>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</si>
  <si>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</si>
  <si>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</si>
  <si>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</si>
  <si>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</si>
  <si>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</si>
  <si>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</si>
  <si>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</si>
  <si>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</si>
  <si>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</si>
  <si>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</si>
  <si>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</si>
  <si>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</si>
  <si>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</si>
  <si>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</si>
  <si>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</si>
  <si>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</si>
  <si>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</si>
  <si>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</si>
  <si>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</si>
  <si>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</si>
  <si>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</si>
  <si>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</si>
  <si>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</si>
  <si>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</si>
  <si>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Непрограммные расходы</t>
  </si>
  <si>
    <t>Всего</t>
  </si>
  <si>
    <t>Приложение 5</t>
  </si>
  <si>
    <t>Исполнение государственных программ Камчатского края за I квартал 2018 года</t>
  </si>
  <si>
    <t>Исполнение на 01.04.2018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</si>
</sst>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242"/>
  <sheetViews>
    <sheetView tabSelected="1" view="pageBreakPreview" zoomScale="85" zoomScaleNormal="100" zoomScaleSheetLayoutView="85" workbookViewId="0">
      <selection activeCell="D7" sqref="D7:D8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2018</v>
      </c>
      <c r="B1" s="19" t="s">
        <v>8</v>
      </c>
      <c r="E1" s="9" t="s">
        <v>57</v>
      </c>
    </row>
    <row r="2" spans="1:20" ht="15.75" x14ac:dyDescent="0.25">
      <c r="E2" s="10"/>
    </row>
    <row r="3" spans="1:20" ht="18.75" x14ac:dyDescent="0.25">
      <c r="A3" s="23" t="s">
        <v>7</v>
      </c>
      <c r="B3" s="23"/>
      <c r="C3" s="23"/>
      <c r="D3" s="23"/>
      <c r="E3" s="23"/>
      <c r="F3" s="23"/>
    </row>
    <row r="4" spans="1:20" ht="46.5" customHeight="1" x14ac:dyDescent="0.3">
      <c r="A4" s="23" t="s">
        <v>58</v>
      </c>
      <c r="B4" s="23"/>
      <c r="C4" s="23"/>
      <c r="D4" s="23"/>
      <c r="E4" s="23"/>
      <c r="F4" s="23"/>
      <c r="G4" s="1"/>
      <c r="H4" s="1"/>
      <c r="I4" s="1"/>
      <c r="J4" s="1"/>
      <c r="K4" s="1"/>
    </row>
    <row r="5" spans="1:20" ht="30" customHeight="1" x14ac:dyDescent="0.25">
      <c r="E5" s="3" t="s">
        <v>2</v>
      </c>
    </row>
    <row r="6" spans="1:20" hidden="1" x14ac:dyDescent="0.25"/>
    <row r="7" spans="1:20" x14ac:dyDescent="0.25">
      <c r="A7" s="24" t="s">
        <v>4</v>
      </c>
      <c r="B7" s="25" t="s">
        <v>3</v>
      </c>
      <c r="C7" s="27" t="str">
        <f>CONCATENATE("Годовой объем ассигнований на ",Year," год")</f>
        <v>Годовой объем ассигнований на 2018 год</v>
      </c>
      <c r="D7" s="27" t="s">
        <v>59</v>
      </c>
      <c r="E7" s="27" t="s">
        <v>6</v>
      </c>
    </row>
    <row r="8" spans="1:20" ht="45" customHeight="1" x14ac:dyDescent="0.25">
      <c r="A8" s="24"/>
      <c r="B8" s="26"/>
      <c r="C8" s="28"/>
      <c r="D8" s="28"/>
      <c r="E8" s="28"/>
    </row>
    <row r="9" spans="1:20" ht="11.25" customHeight="1" x14ac:dyDescent="0.25">
      <c r="A9" s="6">
        <v>1</v>
      </c>
      <c r="B9" s="7">
        <v>2</v>
      </c>
      <c r="C9" s="8" t="s">
        <v>0</v>
      </c>
      <c r="D9" s="8" t="s">
        <v>1</v>
      </c>
      <c r="E9" s="8" t="s">
        <v>5</v>
      </c>
    </row>
    <row r="10" spans="1:20" s="11" customFormat="1" ht="15.75" x14ac:dyDescent="0.25">
      <c r="A10" s="12" t="s">
        <v>9</v>
      </c>
      <c r="B10" s="13" t="s">
        <v>10</v>
      </c>
      <c r="C10" s="14">
        <v>8852629.4903900009</v>
      </c>
      <c r="D10" s="14">
        <v>1715732.9104599999</v>
      </c>
      <c r="E10" s="21">
        <f t="shared" ref="E10:E35" si="0">(D10/C10)*100</f>
        <v>19.381054096102396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15.75" x14ac:dyDescent="0.25">
      <c r="A11" s="12" t="s">
        <v>11</v>
      </c>
      <c r="B11" s="13" t="s">
        <v>12</v>
      </c>
      <c r="C11" s="14">
        <v>13448878.666580001</v>
      </c>
      <c r="D11" s="14">
        <v>2970564.9750299999</v>
      </c>
      <c r="E11" s="21">
        <f t="shared" si="0"/>
        <v>22.087826417913568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0</v>
      </c>
      <c r="B12" s="13" t="s">
        <v>13</v>
      </c>
      <c r="C12" s="14">
        <v>1138029.22884</v>
      </c>
      <c r="D12" s="14">
        <v>195475.03677999999</v>
      </c>
      <c r="E12" s="21">
        <f t="shared" si="0"/>
        <v>17.176627087095898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15.75" x14ac:dyDescent="0.25">
      <c r="A13" s="12" t="s">
        <v>1</v>
      </c>
      <c r="B13" s="13" t="s">
        <v>14</v>
      </c>
      <c r="C13" s="14">
        <v>33212</v>
      </c>
      <c r="D13" s="14">
        <v>9667.4402399999999</v>
      </c>
      <c r="E13" s="21">
        <f t="shared" si="0"/>
        <v>29.108274840419124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5</v>
      </c>
      <c r="B14" s="13" t="s">
        <v>15</v>
      </c>
      <c r="C14" s="14">
        <v>7475648.1172500001</v>
      </c>
      <c r="D14" s="14">
        <v>1668609.1614999999</v>
      </c>
      <c r="E14" s="21">
        <f t="shared" si="0"/>
        <v>22.320595289252545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16</v>
      </c>
      <c r="B15" s="13" t="s">
        <v>17</v>
      </c>
      <c r="C15" s="14">
        <v>568956.78</v>
      </c>
      <c r="D15" s="14">
        <v>102350.03647000001</v>
      </c>
      <c r="E15" s="21">
        <f t="shared" si="0"/>
        <v>17.989070535375287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18</v>
      </c>
      <c r="B16" s="13" t="s">
        <v>19</v>
      </c>
      <c r="C16" s="14">
        <v>1929630.39487</v>
      </c>
      <c r="D16" s="14">
        <v>456726.20980999997</v>
      </c>
      <c r="E16" s="21">
        <f t="shared" si="0"/>
        <v>23.669103213974292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20</v>
      </c>
      <c r="B17" s="13" t="s">
        <v>21</v>
      </c>
      <c r="C17" s="14">
        <v>9839901.1185500007</v>
      </c>
      <c r="D17" s="14">
        <v>2360770.9462700002</v>
      </c>
      <c r="E17" s="21">
        <f t="shared" si="0"/>
        <v>23.991815749240793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22</v>
      </c>
      <c r="B18" s="13" t="s">
        <v>23</v>
      </c>
      <c r="C18" s="14">
        <v>1367228.4790000001</v>
      </c>
      <c r="D18" s="14">
        <v>467559.98577000003</v>
      </c>
      <c r="E18" s="21">
        <f t="shared" si="0"/>
        <v>34.197648231550623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31.5" x14ac:dyDescent="0.25">
      <c r="A19" s="12" t="s">
        <v>24</v>
      </c>
      <c r="B19" s="13" t="s">
        <v>25</v>
      </c>
      <c r="C19" s="14">
        <v>2505616.26853</v>
      </c>
      <c r="D19" s="14">
        <v>168917.60068999999</v>
      </c>
      <c r="E19" s="21">
        <f t="shared" si="0"/>
        <v>6.7415590651916117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47.25" x14ac:dyDescent="0.25">
      <c r="A20" s="12" t="s">
        <v>26</v>
      </c>
      <c r="B20" s="13" t="s">
        <v>27</v>
      </c>
      <c r="C20" s="14">
        <v>9728826.5746800005</v>
      </c>
      <c r="D20" s="14">
        <v>2581882.8324699998</v>
      </c>
      <c r="E20" s="21">
        <f t="shared" si="0"/>
        <v>26.538481415523872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28</v>
      </c>
      <c r="B21" s="13" t="s">
        <v>29</v>
      </c>
      <c r="C21" s="14">
        <v>2868620.8709399998</v>
      </c>
      <c r="D21" s="14">
        <v>412929.54499000002</v>
      </c>
      <c r="E21" s="21">
        <f t="shared" si="0"/>
        <v>14.394706152113082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30</v>
      </c>
      <c r="B22" s="13" t="s">
        <v>31</v>
      </c>
      <c r="C22" s="14">
        <v>253198.49100000001</v>
      </c>
      <c r="D22" s="14">
        <v>26921.718489999999</v>
      </c>
      <c r="E22" s="21">
        <f t="shared" si="0"/>
        <v>10.632653608508274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32</v>
      </c>
      <c r="B23" s="13" t="s">
        <v>33</v>
      </c>
      <c r="C23" s="14">
        <v>146128.9</v>
      </c>
      <c r="D23" s="14">
        <v>88452.707399999999</v>
      </c>
      <c r="E23" s="21">
        <f t="shared" si="0"/>
        <v>60.530605102755175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31.5" x14ac:dyDescent="0.25">
      <c r="A24" s="12" t="s">
        <v>34</v>
      </c>
      <c r="B24" s="13" t="s">
        <v>35</v>
      </c>
      <c r="C24" s="14">
        <v>191369.334</v>
      </c>
      <c r="D24" s="14">
        <v>21164.91228</v>
      </c>
      <c r="E24" s="21">
        <f t="shared" si="0"/>
        <v>11.059719881765382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15.75" x14ac:dyDescent="0.25">
      <c r="A25" s="12" t="s">
        <v>36</v>
      </c>
      <c r="B25" s="13" t="s">
        <v>37</v>
      </c>
      <c r="C25" s="14">
        <v>1471336.3030000001</v>
      </c>
      <c r="D25" s="14">
        <v>265496.95254999999</v>
      </c>
      <c r="E25" s="21">
        <f t="shared" si="0"/>
        <v>18.044613730298202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38</v>
      </c>
      <c r="B26" s="13" t="s">
        <v>39</v>
      </c>
      <c r="C26" s="14">
        <v>426762.55088</v>
      </c>
      <c r="D26" s="14">
        <v>122547.69834</v>
      </c>
      <c r="E26" s="21">
        <f t="shared" si="0"/>
        <v>28.715663566848161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40</v>
      </c>
      <c r="B27" s="13" t="s">
        <v>41</v>
      </c>
      <c r="C27" s="14">
        <v>77758.735000000001</v>
      </c>
      <c r="D27" s="14">
        <v>12270.005219999999</v>
      </c>
      <c r="E27" s="21">
        <f t="shared" si="0"/>
        <v>15.779584402961286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31.5" x14ac:dyDescent="0.25">
      <c r="A28" s="12" t="s">
        <v>42</v>
      </c>
      <c r="B28" s="13" t="s">
        <v>43</v>
      </c>
      <c r="C28" s="14">
        <v>187105.92300000001</v>
      </c>
      <c r="D28" s="14">
        <v>84732.997640000001</v>
      </c>
      <c r="E28" s="21">
        <f t="shared" si="0"/>
        <v>45.286111888611885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15.75" x14ac:dyDescent="0.25">
      <c r="A29" s="12" t="s">
        <v>44</v>
      </c>
      <c r="B29" s="13" t="s">
        <v>45</v>
      </c>
      <c r="C29" s="14">
        <v>287161.26</v>
      </c>
      <c r="D29" s="14">
        <v>29122.03962</v>
      </c>
      <c r="E29" s="21">
        <f t="shared" si="0"/>
        <v>10.1413538929311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46</v>
      </c>
      <c r="B30" s="13" t="s">
        <v>47</v>
      </c>
      <c r="C30" s="14">
        <v>8570111.2537500001</v>
      </c>
      <c r="D30" s="14">
        <v>1679104.93771</v>
      </c>
      <c r="E30" s="21">
        <f t="shared" si="0"/>
        <v>19.592568730951758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48</v>
      </c>
      <c r="B31" s="13" t="s">
        <v>49</v>
      </c>
      <c r="C31" s="14">
        <v>368822.08012</v>
      </c>
      <c r="D31" s="14">
        <v>68991.35355</v>
      </c>
      <c r="E31" s="21">
        <f t="shared" si="0"/>
        <v>18.705863143430285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50</v>
      </c>
      <c r="B32" s="13" t="s">
        <v>51</v>
      </c>
      <c r="C32" s="14">
        <v>187574.8</v>
      </c>
      <c r="D32" s="14">
        <v>3524.34494</v>
      </c>
      <c r="E32" s="21">
        <f t="shared" si="0"/>
        <v>1.8789010783964586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52</v>
      </c>
      <c r="B33" s="13" t="s">
        <v>53</v>
      </c>
      <c r="C33" s="14">
        <v>664765.71869999997</v>
      </c>
      <c r="D33" s="14"/>
      <c r="E33" s="21">
        <f t="shared" si="0"/>
        <v>0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15.75" x14ac:dyDescent="0.25">
      <c r="A34" s="12" t="s">
        <v>54</v>
      </c>
      <c r="B34" s="13" t="s">
        <v>55</v>
      </c>
      <c r="C34" s="14">
        <v>2066083.4509999999</v>
      </c>
      <c r="D34" s="14">
        <v>457862.03750999999</v>
      </c>
      <c r="E34" s="21">
        <f t="shared" si="0"/>
        <v>22.160868540348229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15.75" x14ac:dyDescent="0.25">
      <c r="A35" s="17"/>
      <c r="B35" s="15" t="s">
        <v>56</v>
      </c>
      <c r="C35" s="16">
        <v>74655356.790079996</v>
      </c>
      <c r="D35" s="16">
        <v>15971378.38573</v>
      </c>
      <c r="E35" s="22">
        <f t="shared" si="0"/>
        <v>21.393479413190931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x14ac:dyDescent="0.25">
      <c r="C36" s="4"/>
      <c r="D36" s="4"/>
      <c r="E36" s="20"/>
    </row>
    <row r="37" spans="1:20" x14ac:dyDescent="0.25">
      <c r="C37" s="4"/>
      <c r="D37" s="4"/>
      <c r="E37" s="4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</sheetData>
  <mergeCells count="7">
    <mergeCell ref="A4:F4"/>
    <mergeCell ref="A3:F3"/>
    <mergeCell ref="A7:A8"/>
    <mergeCell ref="B7:B8"/>
    <mergeCell ref="C7:C8"/>
    <mergeCell ref="D7:D8"/>
    <mergeCell ref="E7:E8"/>
  </mergeCells>
  <pageMargins left="0.55000000000000004" right="0.19685039370078741" top="0.36" bottom="0.35433070866141736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8</vt:lpstr>
      <vt:lpstr>Date</vt:lpstr>
      <vt:lpstr>Year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2018-05-07T21:53:36Z</cp:lastPrinted>
  <dcterms:created xsi:type="dcterms:W3CDTF">2013-10-10T11:47:28Z</dcterms:created>
  <dcterms:modified xsi:type="dcterms:W3CDTF">2018-05-07T21:53:39Z</dcterms:modified>
</cp:coreProperties>
</file>